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еленгин.11" sheetId="1" r:id="rId1"/>
  </sheets>
  <definedNames>
    <definedName name="_xlnm.Print_Area" localSheetId="0">селенгин.11!$A$1:$D$115</definedName>
  </definedNames>
  <calcPr calcId="144525" refMode="R1C1"/>
</workbook>
</file>

<file path=xl/calcChain.xml><?xml version="1.0" encoding="utf-8"?>
<calcChain xmlns="http://schemas.openxmlformats.org/spreadsheetml/2006/main">
  <c r="B91" i="1" l="1"/>
  <c r="B95" i="1"/>
  <c r="B55" i="1" l="1"/>
  <c r="B29" i="1"/>
  <c r="B83" i="1"/>
  <c r="B8" i="1" l="1"/>
  <c r="B88" i="1"/>
  <c r="B85" i="1"/>
  <c r="B21" i="1"/>
  <c r="B17" i="1"/>
  <c r="B14" i="1"/>
  <c r="B10" i="1"/>
  <c r="B9" i="1" s="1"/>
  <c r="B12" i="1" l="1"/>
  <c r="B113" i="1"/>
  <c r="B111" i="1"/>
  <c r="B110" i="1" s="1"/>
  <c r="B114" i="1" l="1"/>
  <c r="B115" i="1" s="1"/>
</calcChain>
</file>

<file path=xl/sharedStrings.xml><?xml version="1.0" encoding="utf-8"?>
<sst xmlns="http://schemas.openxmlformats.org/spreadsheetml/2006/main" count="208" uniqueCount="126">
  <si>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</si>
  <si>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</si>
  <si>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</si>
  <si>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</si>
  <si>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</si>
  <si>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</si>
  <si>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</si>
  <si>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</si>
  <si>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</si>
  <si>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</si>
  <si>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</si>
  <si>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</si>
  <si>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</si>
  <si>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</si>
  <si>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</si>
  <si>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</si>
  <si>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</si>
  <si>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</si>
  <si>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</si>
  <si>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</si>
  <si>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</si>
  <si>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</si>
  <si>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</si>
  <si>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</si>
  <si>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</si>
  <si>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</si>
  <si>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</si>
  <si>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</si>
  <si>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Селенгинская, д. 11</t>
  </si>
  <si>
    <t>Очистка канализационной сети</t>
  </si>
  <si>
    <t>Доходы по дому:</t>
  </si>
  <si>
    <t>шт.</t>
  </si>
  <si>
    <t>Старшие по дому</t>
  </si>
  <si>
    <t>руб.</t>
  </si>
  <si>
    <t>Осмотр подвала</t>
  </si>
  <si>
    <t>Отключение отопления</t>
  </si>
  <si>
    <t>Ремонт двери</t>
  </si>
  <si>
    <t>дом</t>
  </si>
  <si>
    <t>Замена электровыключателей</t>
  </si>
  <si>
    <t>Мелкий ремонт деревянных элементов д/площадки</t>
  </si>
  <si>
    <t>Осмотр электропроводки</t>
  </si>
  <si>
    <t>Протяжка контактов на электроприборах</t>
  </si>
  <si>
    <t>Санитарная обрезка сухих вершин и веток деревьев с исп-ем автовышки</t>
  </si>
  <si>
    <t>Уборка елок с придомовых территорий</t>
  </si>
  <si>
    <t>Утепление вентпродухов изовером</t>
  </si>
  <si>
    <t>исполнение заявок не связанных с ремонтом</t>
  </si>
  <si>
    <t>навеска замка (крабовый)</t>
  </si>
  <si>
    <t>смена тройника на розливе п/п</t>
  </si>
  <si>
    <t>ООО "Амед"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</si>
  <si>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</si>
  <si>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</si>
  <si>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</si>
  <si>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</si>
  <si>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</si>
  <si>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</si>
  <si>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</si>
  <si>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</si>
  <si>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</si>
  <si>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холодной воды с подвала для хозяйственных 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</si>
  <si>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</si>
  <si>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</si>
  <si>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Дератизация Дезснабсервис</t>
  </si>
  <si>
    <t>Закладывание штробы кирпичом с оштукатуриванием</t>
  </si>
  <si>
    <t>Закрытие вентпродуха аэродромными щитами(без стоим. щита)</t>
  </si>
  <si>
    <t>Закрытие и открытие стояков водоснабжения</t>
  </si>
  <si>
    <t>стояк</t>
  </si>
  <si>
    <t>Заливка пола бетономв подвале дома для монтажа пластинчатого подогрева</t>
  </si>
  <si>
    <t>Заливка ям бетоном</t>
  </si>
  <si>
    <t>Замена врезки в подвале на стояке ХВС, ГВС,д. 25 мм</t>
  </si>
  <si>
    <t>Замена контргайки на радиаторе</t>
  </si>
  <si>
    <t>Замена части розлива ХВС, 2 м</t>
  </si>
  <si>
    <t>Изготовление и устан. стенда "Выгул собак запрещен" с масляной его окр</t>
  </si>
  <si>
    <t>Изготовление и установка лесов</t>
  </si>
  <si>
    <t>подъезд</t>
  </si>
  <si>
    <t>Изготовление и установка перил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</si>
  <si>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</si>
  <si>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</si>
  <si>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</si>
  <si>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</si>
  <si>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электросчетчика</t>
  </si>
  <si>
    <t>Отведение сточных вод в целях сод.общ.имущ.МКД3,4кв.2022г.1-5эт.К=0,6;</t>
  </si>
  <si>
    <t>Отпуск цветочной рассады 2022 г.</t>
  </si>
  <si>
    <t>Очистка козырька над входом в подъезд</t>
  </si>
  <si>
    <t>Перезапуск стояков отопления</t>
  </si>
  <si>
    <t>Покраска забора, Селенгинская, 11</t>
  </si>
  <si>
    <t>Промывка канализационного выпуска</t>
  </si>
  <si>
    <t>Регулировка теплоносителя</t>
  </si>
  <si>
    <t>Ремонт дверных полотен</t>
  </si>
  <si>
    <t>Ремонт металлической качели (сварка)</t>
  </si>
  <si>
    <t>Ремонт подъезда, Селенгинская, 11, п.4</t>
  </si>
  <si>
    <t>Ремонт подъезда, ул. Селенгинская д. 11, п 1</t>
  </si>
  <si>
    <t>Ремонт подъезда, ул. Селенгинская д. 11, п 2</t>
  </si>
  <si>
    <t>Ремонт сиденья на навесных качелях</t>
  </si>
  <si>
    <t>Ремонт тамбурной двери (деревянной)</t>
  </si>
  <si>
    <t>Ремонт технического люка</t>
  </si>
  <si>
    <t>Ремонт шиферной кровли</t>
  </si>
  <si>
    <t>Сброс воздуха со стояков отопления</t>
  </si>
  <si>
    <t>Скос травы 2021 г.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</si>
  <si>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</si>
  <si>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</si>
  <si>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</si>
  <si>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</si>
  <si>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</si>
  <si>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</si>
  <si>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</si>
  <si>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</si>
  <si>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</si>
  <si>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</si>
  <si>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</si>
  <si>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</si>
  <si>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</si>
  <si>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</si>
  <si>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</si>
  <si>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</si>
  <si>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</si>
  <si>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</si>
  <si>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</si>
  <si>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</si>
  <si>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изготовление лестничного марша (дерев.)</t>
  </si>
  <si>
    <t>открытие продухов</t>
  </si>
  <si>
    <t>шт</t>
  </si>
  <si>
    <t>погрузка, разгрузка материалов изделий с использованием автотранспорта</t>
  </si>
  <si>
    <t>1 час</t>
  </si>
  <si>
    <t>установка светильника с датчиком на движение</t>
  </si>
  <si>
    <t>частичная замена стояка ГВС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</si>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</sst>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4" fillId="0" borderId="2" xfId="3" applyFont="1" applyFill="1" applyBorder="1" applyAlignment="1">
      <alignment vertical="center"/>
    </xf>
    <xf numFmtId="164" fontId="4" fillId="0" borderId="2" xfId="3" applyFont="1" applyFill="1" applyBorder="1" applyAlignment="1"/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164" fontId="4" fillId="3" borderId="2" xfId="3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164" fontId="8" fillId="0" borderId="0" xfId="3" applyFont="1" applyFill="1" applyAlignment="1">
      <alignment horizontal="center" vertical="center" wrapText="1"/>
    </xf>
    <xf numFmtId="164" fontId="10" fillId="0" borderId="2" xfId="3" applyFont="1" applyFill="1" applyBorder="1" applyAlignment="1">
      <alignment horizontal="center" vertical="center" wrapText="1"/>
    </xf>
    <xf numFmtId="164" fontId="1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3" borderId="2" xfId="3" applyFont="1" applyFill="1" applyBorder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165" fontId="13" fillId="0" borderId="2" xfId="0" applyNumberFormat="1" applyFont="1" applyBorder="1"/>
    <xf numFmtId="49" fontId="0" fillId="0" borderId="2" xfId="0" applyNumberFormat="1" applyFill="1" applyBorder="1"/>
    <xf numFmtId="165" fontId="0" fillId="0" borderId="2" xfId="0" applyNumberFormat="1" applyFill="1" applyBorder="1"/>
    <xf numFmtId="165" fontId="0" fillId="0" borderId="2" xfId="0" applyNumberFormat="1" applyFill="1" applyBorder="1" applyAlignment="1">
      <alignment wrapText="1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topLeftCell="A85" workbookViewId="0">
      <selection activeCell="B8" sqref="B8"/>
    </sheetView>
  </sheetViews>
  <sheetFormatPr defaultRowHeight="15" outlineLevelRow="1" x14ac:dyDescent="0.25"/>
  <cols>
    <col min="1" max="1" width="59.7109375" style="11" customWidth="1"/>
    <col min="2" max="2" width="20.42578125" style="18" customWidth="1"/>
    <col min="3" max="3" width="12.140625" style="2" customWidth="1"/>
    <col min="4" max="4" width="15.140625" style="37" customWidth="1"/>
    <col min="5" max="5" width="0" style="1" hidden="1" customWidth="1"/>
    <col min="6" max="6" width="10" style="1" bestFit="1" customWidth="1"/>
    <col min="7" max="16384" width="9.140625" style="1"/>
  </cols>
  <sheetData>
    <row r="1" spans="1:4" s="13" customFormat="1" ht="66.75" customHeight="1" x14ac:dyDescent="0.25">
      <c r="A1" s="44" t="s">
        <v>8</v>
      </c>
      <c r="B1" s="44"/>
      <c r="C1" s="44"/>
      <c r="D1" s="44"/>
    </row>
    <row r="2" spans="1:4" s="13" customFormat="1" ht="15.75" x14ac:dyDescent="0.25">
      <c r="A2" s="14" t="s">
        <v>28</v>
      </c>
      <c r="B2" s="46" t="s">
        <v>49</v>
      </c>
      <c r="C2" s="46"/>
      <c r="D2" s="32"/>
    </row>
    <row r="3" spans="1:4" ht="57" x14ac:dyDescent="0.25">
      <c r="A3" s="19" t="s">
        <v>2</v>
      </c>
      <c r="B3" s="20" t="s">
        <v>27</v>
      </c>
      <c r="C3" s="21" t="s">
        <v>0</v>
      </c>
      <c r="D3" s="33" t="s">
        <v>1</v>
      </c>
    </row>
    <row r="4" spans="1:4" x14ac:dyDescent="0.25">
      <c r="A4" s="19" t="s">
        <v>50</v>
      </c>
      <c r="B4" s="20">
        <v>1242641.8785333331</v>
      </c>
      <c r="C4" s="27" t="s">
        <v>33</v>
      </c>
      <c r="D4" s="33"/>
    </row>
    <row r="5" spans="1:4" x14ac:dyDescent="0.25">
      <c r="A5" s="47" t="s">
        <v>30</v>
      </c>
      <c r="B5" s="47"/>
      <c r="C5" s="47"/>
      <c r="D5" s="47"/>
    </row>
    <row r="6" spans="1:4" x14ac:dyDescent="0.25">
      <c r="A6" s="19" t="s">
        <v>51</v>
      </c>
      <c r="B6" s="38">
        <v>907232.28</v>
      </c>
      <c r="C6" s="27" t="s">
        <v>33</v>
      </c>
      <c r="D6" s="33"/>
    </row>
    <row r="7" spans="1:4" x14ac:dyDescent="0.25">
      <c r="A7" s="19" t="s">
        <v>52</v>
      </c>
      <c r="B7" s="38">
        <v>915385.25</v>
      </c>
      <c r="C7" s="27" t="s">
        <v>33</v>
      </c>
      <c r="D7" s="33"/>
    </row>
    <row r="8" spans="1:4" x14ac:dyDescent="0.25">
      <c r="A8" s="19" t="s">
        <v>53</v>
      </c>
      <c r="B8" s="20">
        <f>B7-B6</f>
        <v>8152.9699999999721</v>
      </c>
      <c r="C8" s="27" t="s">
        <v>33</v>
      </c>
      <c r="D8" s="33"/>
    </row>
    <row r="9" spans="1:4" x14ac:dyDescent="0.25">
      <c r="A9" s="19" t="s">
        <v>9</v>
      </c>
      <c r="B9" s="20">
        <f>B10+B11</f>
        <v>99525.57</v>
      </c>
      <c r="C9" s="27" t="s">
        <v>33</v>
      </c>
      <c r="D9" s="33"/>
    </row>
    <row r="10" spans="1:4" x14ac:dyDescent="0.25">
      <c r="A10" s="25" t="s">
        <v>10</v>
      </c>
      <c r="B10" s="24">
        <f>600*12+528.64*12</f>
        <v>13543.68</v>
      </c>
      <c r="C10" s="27" t="s">
        <v>33</v>
      </c>
      <c r="D10" s="34"/>
    </row>
    <row r="11" spans="1:4" x14ac:dyDescent="0.25">
      <c r="A11" s="25" t="s">
        <v>48</v>
      </c>
      <c r="B11" s="24">
        <v>85981.89</v>
      </c>
      <c r="C11" s="27"/>
      <c r="D11" s="34"/>
    </row>
    <row r="12" spans="1:4" x14ac:dyDescent="0.25">
      <c r="A12" s="22" t="s">
        <v>54</v>
      </c>
      <c r="B12" s="23">
        <f>B6+B9-B10</f>
        <v>993214.17</v>
      </c>
      <c r="C12" s="27" t="s">
        <v>33</v>
      </c>
      <c r="D12" s="34"/>
    </row>
    <row r="13" spans="1:4" x14ac:dyDescent="0.25">
      <c r="A13" s="45" t="s">
        <v>11</v>
      </c>
      <c r="B13" s="45"/>
      <c r="C13" s="45"/>
      <c r="D13" s="45"/>
    </row>
    <row r="14" spans="1:4" ht="28.5" x14ac:dyDescent="0.25">
      <c r="A14" s="5" t="s">
        <v>12</v>
      </c>
      <c r="B14" s="15">
        <f>B15+B16</f>
        <v>166817.79999999999</v>
      </c>
      <c r="C14" s="4"/>
      <c r="D14" s="7"/>
    </row>
    <row r="15" spans="1:4" s="26" customFormat="1" x14ac:dyDescent="0.25">
      <c r="A15" s="39" t="s">
        <v>109</v>
      </c>
      <c r="B15" s="40">
        <v>79758.62</v>
      </c>
      <c r="C15" s="39" t="s">
        <v>4</v>
      </c>
      <c r="D15" s="40">
        <v>18251.400000000001</v>
      </c>
    </row>
    <row r="16" spans="1:4" s="26" customFormat="1" x14ac:dyDescent="0.25">
      <c r="A16" s="39" t="s">
        <v>110</v>
      </c>
      <c r="B16" s="40">
        <v>87059.18</v>
      </c>
      <c r="C16" s="39" t="s">
        <v>4</v>
      </c>
      <c r="D16" s="40">
        <v>18251.400000000001</v>
      </c>
    </row>
    <row r="17" spans="1:4" ht="28.5" x14ac:dyDescent="0.25">
      <c r="A17" s="5" t="s">
        <v>13</v>
      </c>
      <c r="B17" s="15">
        <f>B19+B18</f>
        <v>77609.459999999992</v>
      </c>
      <c r="C17" s="4"/>
      <c r="D17" s="7"/>
    </row>
    <row r="18" spans="1:4" s="26" customFormat="1" x14ac:dyDescent="0.25">
      <c r="A18" s="39" t="s">
        <v>105</v>
      </c>
      <c r="B18" s="40">
        <v>35485.199999999997</v>
      </c>
      <c r="C18" s="39" t="s">
        <v>4</v>
      </c>
      <c r="D18" s="40">
        <v>17523.55</v>
      </c>
    </row>
    <row r="19" spans="1:4" s="26" customFormat="1" x14ac:dyDescent="0.25">
      <c r="A19" s="39" t="s">
        <v>106</v>
      </c>
      <c r="B19" s="40">
        <v>42124.26</v>
      </c>
      <c r="C19" s="39" t="s">
        <v>4</v>
      </c>
      <c r="D19" s="40">
        <v>18251.400000000001</v>
      </c>
    </row>
    <row r="20" spans="1:4" ht="28.5" x14ac:dyDescent="0.25">
      <c r="A20" s="5" t="s">
        <v>14</v>
      </c>
      <c r="B20" s="15">
        <v>0</v>
      </c>
      <c r="C20" s="6"/>
      <c r="D20" s="7"/>
    </row>
    <row r="21" spans="1:4" ht="43.5" thickBot="1" x14ac:dyDescent="0.3">
      <c r="A21" s="5" t="s">
        <v>15</v>
      </c>
      <c r="B21" s="15">
        <f>SUM(B22:B28)</f>
        <v>23726.809999999998</v>
      </c>
      <c r="C21" s="4"/>
      <c r="D21" s="7"/>
    </row>
    <row r="22" spans="1:4" s="26" customFormat="1" ht="15.75" thickBot="1" x14ac:dyDescent="0.3">
      <c r="A22" s="42" t="s">
        <v>59</v>
      </c>
      <c r="B22" s="43">
        <v>1825.14</v>
      </c>
      <c r="C22" s="42" t="s">
        <v>4</v>
      </c>
      <c r="D22" s="43">
        <v>18251.400000000001</v>
      </c>
    </row>
    <row r="23" spans="1:4" s="26" customFormat="1" ht="15.75" thickBot="1" x14ac:dyDescent="0.3">
      <c r="A23" s="42" t="s">
        <v>60</v>
      </c>
      <c r="B23" s="43">
        <v>2007.65</v>
      </c>
      <c r="C23" s="42" t="s">
        <v>4</v>
      </c>
      <c r="D23" s="43">
        <v>18251.400000000001</v>
      </c>
    </row>
    <row r="24" spans="1:4" s="26" customFormat="1" ht="15.75" thickBot="1" x14ac:dyDescent="0.3">
      <c r="A24" s="42" t="s">
        <v>80</v>
      </c>
      <c r="B24" s="43">
        <v>1095.08</v>
      </c>
      <c r="C24" s="42" t="s">
        <v>4</v>
      </c>
      <c r="D24" s="43">
        <v>18251.400000000001</v>
      </c>
    </row>
    <row r="25" spans="1:4" s="26" customFormat="1" ht="15.75" thickBot="1" x14ac:dyDescent="0.3">
      <c r="A25" s="42" t="s">
        <v>112</v>
      </c>
      <c r="B25" s="43">
        <v>1642.63</v>
      </c>
      <c r="C25" s="42" t="s">
        <v>4</v>
      </c>
      <c r="D25" s="43">
        <v>18251.400000000001</v>
      </c>
    </row>
    <row r="26" spans="1:4" s="26" customFormat="1" ht="15.75" thickBot="1" x14ac:dyDescent="0.3">
      <c r="A26" s="42" t="s">
        <v>113</v>
      </c>
      <c r="B26" s="43">
        <v>1825.14</v>
      </c>
      <c r="C26" s="42" t="s">
        <v>4</v>
      </c>
      <c r="D26" s="43">
        <v>18251.400000000001</v>
      </c>
    </row>
    <row r="27" spans="1:4" s="26" customFormat="1" ht="15.75" thickBot="1" x14ac:dyDescent="0.3">
      <c r="A27" s="42" t="s">
        <v>116</v>
      </c>
      <c r="B27" s="43">
        <v>7483.07</v>
      </c>
      <c r="C27" s="42" t="s">
        <v>4</v>
      </c>
      <c r="D27" s="43">
        <v>18251.400000000001</v>
      </c>
    </row>
    <row r="28" spans="1:4" s="26" customFormat="1" ht="15.75" thickBot="1" x14ac:dyDescent="0.3">
      <c r="A28" s="42" t="s">
        <v>117</v>
      </c>
      <c r="B28" s="43">
        <v>7848.1</v>
      </c>
      <c r="C28" s="42" t="s">
        <v>4</v>
      </c>
      <c r="D28" s="43">
        <v>18251.400000000001</v>
      </c>
    </row>
    <row r="29" spans="1:4" ht="43.5" outlineLevel="1" thickBot="1" x14ac:dyDescent="0.3">
      <c r="A29" s="5" t="s">
        <v>16</v>
      </c>
      <c r="B29" s="16">
        <f>SUM(B30:B54)</f>
        <v>487637.74000000005</v>
      </c>
      <c r="C29" s="12"/>
      <c r="D29" s="35"/>
    </row>
    <row r="30" spans="1:4" s="26" customFormat="1" ht="15.75" thickBot="1" x14ac:dyDescent="0.3">
      <c r="A30" s="42" t="s">
        <v>62</v>
      </c>
      <c r="B30" s="43">
        <v>8838</v>
      </c>
      <c r="C30" s="42" t="s">
        <v>4</v>
      </c>
      <c r="D30" s="43">
        <v>3</v>
      </c>
    </row>
    <row r="31" spans="1:4" s="26" customFormat="1" ht="15.75" thickBot="1" x14ac:dyDescent="0.3">
      <c r="A31" s="42" t="s">
        <v>63</v>
      </c>
      <c r="B31" s="43">
        <v>1148.55</v>
      </c>
      <c r="C31" s="42" t="s">
        <v>31</v>
      </c>
      <c r="D31" s="43">
        <v>3</v>
      </c>
    </row>
    <row r="32" spans="1:4" s="26" customFormat="1" ht="15.75" thickBot="1" x14ac:dyDescent="0.3">
      <c r="A32" s="42" t="s">
        <v>66</v>
      </c>
      <c r="B32" s="43">
        <v>48635.83</v>
      </c>
      <c r="C32" s="42" t="s">
        <v>31</v>
      </c>
      <c r="D32" s="43">
        <v>1</v>
      </c>
    </row>
    <row r="33" spans="1:4" s="26" customFormat="1" ht="15.75" thickBot="1" x14ac:dyDescent="0.3">
      <c r="A33" s="42" t="s">
        <v>67</v>
      </c>
      <c r="B33" s="43">
        <v>1790</v>
      </c>
      <c r="C33" s="42" t="s">
        <v>37</v>
      </c>
      <c r="D33" s="43">
        <v>1</v>
      </c>
    </row>
    <row r="34" spans="1:4" s="26" customFormat="1" ht="15.75" thickBot="1" x14ac:dyDescent="0.3">
      <c r="A34" s="42" t="s">
        <v>38</v>
      </c>
      <c r="B34" s="43">
        <v>381.23</v>
      </c>
      <c r="C34" s="42" t="s">
        <v>31</v>
      </c>
      <c r="D34" s="43">
        <v>1</v>
      </c>
    </row>
    <row r="35" spans="1:4" s="26" customFormat="1" ht="15.75" thickBot="1" x14ac:dyDescent="0.3">
      <c r="A35" s="42" t="s">
        <v>72</v>
      </c>
      <c r="B35" s="43">
        <v>5592.56</v>
      </c>
      <c r="C35" s="42" t="s">
        <v>73</v>
      </c>
      <c r="D35" s="43">
        <v>4</v>
      </c>
    </row>
    <row r="36" spans="1:4" s="26" customFormat="1" ht="15.75" thickBot="1" x14ac:dyDescent="0.3">
      <c r="A36" s="42" t="s">
        <v>74</v>
      </c>
      <c r="B36" s="43">
        <v>2498.6</v>
      </c>
      <c r="C36" s="42" t="s">
        <v>5</v>
      </c>
      <c r="D36" s="43">
        <v>2</v>
      </c>
    </row>
    <row r="37" spans="1:4" s="26" customFormat="1" ht="15.75" thickBot="1" x14ac:dyDescent="0.3">
      <c r="A37" s="42" t="s">
        <v>77</v>
      </c>
      <c r="B37" s="43">
        <v>394.08</v>
      </c>
      <c r="C37" s="42" t="s">
        <v>37</v>
      </c>
      <c r="D37" s="43">
        <v>1</v>
      </c>
    </row>
    <row r="38" spans="1:4" s="26" customFormat="1" ht="15.75" thickBot="1" x14ac:dyDescent="0.3">
      <c r="A38" s="42" t="s">
        <v>34</v>
      </c>
      <c r="B38" s="43">
        <v>843.48</v>
      </c>
      <c r="C38" s="42" t="s">
        <v>37</v>
      </c>
      <c r="D38" s="43">
        <v>1</v>
      </c>
    </row>
    <row r="39" spans="1:4" s="26" customFormat="1" ht="15.75" thickBot="1" x14ac:dyDescent="0.3">
      <c r="A39" s="42" t="s">
        <v>40</v>
      </c>
      <c r="B39" s="43">
        <v>835.52</v>
      </c>
      <c r="C39" s="42" t="s">
        <v>37</v>
      </c>
      <c r="D39" s="43">
        <v>2</v>
      </c>
    </row>
    <row r="40" spans="1:4" s="26" customFormat="1" ht="15.75" thickBot="1" x14ac:dyDescent="0.3">
      <c r="A40" s="42" t="s">
        <v>79</v>
      </c>
      <c r="B40" s="43">
        <v>333.94</v>
      </c>
      <c r="C40" s="42" t="s">
        <v>31</v>
      </c>
      <c r="D40" s="43">
        <v>1</v>
      </c>
    </row>
    <row r="41" spans="1:4" s="26" customFormat="1" ht="15.75" thickBot="1" x14ac:dyDescent="0.3">
      <c r="A41" s="42" t="s">
        <v>82</v>
      </c>
      <c r="B41" s="43">
        <v>1272.56</v>
      </c>
      <c r="C41" s="42" t="s">
        <v>31</v>
      </c>
      <c r="D41" s="43">
        <v>4</v>
      </c>
    </row>
    <row r="42" spans="1:4" s="26" customFormat="1" ht="15.75" thickBot="1" x14ac:dyDescent="0.3">
      <c r="A42" s="42" t="s">
        <v>41</v>
      </c>
      <c r="B42" s="43">
        <v>405.18</v>
      </c>
      <c r="C42" s="42" t="s">
        <v>31</v>
      </c>
      <c r="D42" s="43">
        <v>1</v>
      </c>
    </row>
    <row r="43" spans="1:4" s="26" customFormat="1" ht="15.75" thickBot="1" x14ac:dyDescent="0.3">
      <c r="A43" s="42" t="s">
        <v>36</v>
      </c>
      <c r="B43" s="43">
        <v>717.68</v>
      </c>
      <c r="C43" s="42" t="s">
        <v>31</v>
      </c>
      <c r="D43" s="43">
        <v>2</v>
      </c>
    </row>
    <row r="44" spans="1:4" s="26" customFormat="1" ht="15.75" thickBot="1" x14ac:dyDescent="0.3">
      <c r="A44" s="42" t="s">
        <v>87</v>
      </c>
      <c r="B44" s="43">
        <v>1641.78</v>
      </c>
      <c r="C44" s="42" t="s">
        <v>31</v>
      </c>
      <c r="D44" s="43">
        <v>1</v>
      </c>
    </row>
    <row r="45" spans="1:4" s="26" customFormat="1" ht="15.75" thickBot="1" x14ac:dyDescent="0.3">
      <c r="A45" s="42" t="s">
        <v>89</v>
      </c>
      <c r="B45" s="43">
        <v>141027.6</v>
      </c>
      <c r="C45" s="42" t="s">
        <v>37</v>
      </c>
      <c r="D45" s="43">
        <v>1</v>
      </c>
    </row>
    <row r="46" spans="1:4" s="26" customFormat="1" ht="15.75" thickBot="1" x14ac:dyDescent="0.3">
      <c r="A46" s="42" t="s">
        <v>90</v>
      </c>
      <c r="B46" s="43">
        <v>123488</v>
      </c>
      <c r="C46" s="42" t="s">
        <v>37</v>
      </c>
      <c r="D46" s="43">
        <v>1</v>
      </c>
    </row>
    <row r="47" spans="1:4" s="26" customFormat="1" ht="15.75" thickBot="1" x14ac:dyDescent="0.3">
      <c r="A47" s="42" t="s">
        <v>91</v>
      </c>
      <c r="B47" s="43">
        <v>123726</v>
      </c>
      <c r="C47" s="42" t="s">
        <v>37</v>
      </c>
      <c r="D47" s="43">
        <v>1</v>
      </c>
    </row>
    <row r="48" spans="1:4" s="26" customFormat="1" ht="15.75" thickBot="1" x14ac:dyDescent="0.3">
      <c r="A48" s="42" t="s">
        <v>93</v>
      </c>
      <c r="B48" s="43">
        <v>2997.82</v>
      </c>
      <c r="C48" s="42" t="s">
        <v>31</v>
      </c>
      <c r="D48" s="43">
        <v>1</v>
      </c>
    </row>
    <row r="49" spans="1:5" s="26" customFormat="1" ht="15.75" thickBot="1" x14ac:dyDescent="0.3">
      <c r="A49" s="42" t="s">
        <v>94</v>
      </c>
      <c r="B49" s="43">
        <v>965.8</v>
      </c>
      <c r="C49" s="42" t="s">
        <v>31</v>
      </c>
      <c r="D49" s="43">
        <v>2</v>
      </c>
    </row>
    <row r="50" spans="1:5" s="26" customFormat="1" ht="15.75" thickBot="1" x14ac:dyDescent="0.3">
      <c r="A50" s="42" t="s">
        <v>95</v>
      </c>
      <c r="B50" s="43">
        <v>550.17999999999995</v>
      </c>
      <c r="C50" s="42" t="s">
        <v>4</v>
      </c>
      <c r="D50" s="43">
        <v>2</v>
      </c>
    </row>
    <row r="51" spans="1:5" s="26" customFormat="1" ht="15.75" thickBot="1" x14ac:dyDescent="0.3">
      <c r="A51" s="42" t="s">
        <v>118</v>
      </c>
      <c r="B51" s="43">
        <v>9172.93</v>
      </c>
      <c r="C51" s="42" t="s">
        <v>31</v>
      </c>
      <c r="D51" s="43">
        <v>1</v>
      </c>
    </row>
    <row r="52" spans="1:5" s="26" customFormat="1" ht="15.75" thickBot="1" x14ac:dyDescent="0.3">
      <c r="A52" s="42" t="s">
        <v>46</v>
      </c>
      <c r="B52" s="43">
        <v>979.32</v>
      </c>
      <c r="C52" s="42" t="s">
        <v>31</v>
      </c>
      <c r="D52" s="43">
        <v>2</v>
      </c>
    </row>
    <row r="53" spans="1:5" s="26" customFormat="1" ht="15.75" thickBot="1" x14ac:dyDescent="0.3">
      <c r="A53" s="42" t="s">
        <v>119</v>
      </c>
      <c r="B53" s="43">
        <v>6074.4</v>
      </c>
      <c r="C53" s="42" t="s">
        <v>120</v>
      </c>
      <c r="D53" s="43">
        <v>8</v>
      </c>
    </row>
    <row r="54" spans="1:5" s="26" customFormat="1" ht="15.75" thickBot="1" x14ac:dyDescent="0.3">
      <c r="A54" s="42" t="s">
        <v>123</v>
      </c>
      <c r="B54" s="43">
        <v>3326.7</v>
      </c>
      <c r="C54" s="42" t="s">
        <v>31</v>
      </c>
      <c r="D54" s="43">
        <v>3</v>
      </c>
    </row>
    <row r="55" spans="1:5" ht="57.75" thickBot="1" x14ac:dyDescent="0.3">
      <c r="A55" s="5" t="s">
        <v>17</v>
      </c>
      <c r="B55" s="15">
        <f>SUM(B56:B79)</f>
        <v>122902.75</v>
      </c>
      <c r="C55" s="4"/>
      <c r="D55" s="7"/>
      <c r="E55" s="8" t="s">
        <v>3</v>
      </c>
    </row>
    <row r="56" spans="1:5" s="26" customFormat="1" ht="15.75" thickBot="1" x14ac:dyDescent="0.3">
      <c r="A56" s="42" t="s">
        <v>64</v>
      </c>
      <c r="B56" s="43">
        <v>1456.54</v>
      </c>
      <c r="C56" s="42" t="s">
        <v>65</v>
      </c>
      <c r="D56" s="43">
        <v>2</v>
      </c>
    </row>
    <row r="57" spans="1:5" s="26" customFormat="1" ht="15.75" thickBot="1" x14ac:dyDescent="0.3">
      <c r="A57" s="42" t="s">
        <v>68</v>
      </c>
      <c r="B57" s="43">
        <v>3794.19</v>
      </c>
      <c r="C57" s="42" t="s">
        <v>31</v>
      </c>
      <c r="D57" s="43">
        <v>1</v>
      </c>
    </row>
    <row r="58" spans="1:5" s="26" customFormat="1" ht="15.75" thickBot="1" x14ac:dyDescent="0.3">
      <c r="A58" s="42" t="s">
        <v>69</v>
      </c>
      <c r="B58" s="43">
        <v>1421.36</v>
      </c>
      <c r="C58" s="42" t="s">
        <v>31</v>
      </c>
      <c r="D58" s="43">
        <v>2</v>
      </c>
    </row>
    <row r="59" spans="1:5" s="26" customFormat="1" ht="15.75" thickBot="1" x14ac:dyDescent="0.3">
      <c r="A59" s="42" t="s">
        <v>70</v>
      </c>
      <c r="B59" s="43">
        <v>3072.5</v>
      </c>
      <c r="C59" s="42" t="s">
        <v>5</v>
      </c>
      <c r="D59" s="43">
        <v>2</v>
      </c>
    </row>
    <row r="60" spans="1:5" s="26" customFormat="1" ht="15.75" thickBot="1" x14ac:dyDescent="0.3">
      <c r="A60" s="42" t="s">
        <v>78</v>
      </c>
      <c r="B60" s="43">
        <v>937.64</v>
      </c>
      <c r="C60" s="42" t="s">
        <v>31</v>
      </c>
      <c r="D60" s="43">
        <v>2</v>
      </c>
    </row>
    <row r="61" spans="1:5" s="26" customFormat="1" ht="15.75" thickBot="1" x14ac:dyDescent="0.3">
      <c r="A61" s="42" t="s">
        <v>35</v>
      </c>
      <c r="B61" s="43">
        <v>1117.43</v>
      </c>
      <c r="C61" s="42" t="s">
        <v>31</v>
      </c>
      <c r="D61" s="43">
        <v>1</v>
      </c>
    </row>
    <row r="62" spans="1:5" s="26" customFormat="1" ht="15.75" thickBot="1" x14ac:dyDescent="0.3">
      <c r="A62" s="42" t="s">
        <v>29</v>
      </c>
      <c r="B62" s="43">
        <v>5947.65</v>
      </c>
      <c r="C62" s="42" t="s">
        <v>5</v>
      </c>
      <c r="D62" s="43">
        <v>9</v>
      </c>
    </row>
    <row r="63" spans="1:5" s="26" customFormat="1" ht="15.75" thickBot="1" x14ac:dyDescent="0.3">
      <c r="A63" s="42" t="s">
        <v>29</v>
      </c>
      <c r="B63" s="43">
        <v>3304.25</v>
      </c>
      <c r="C63" s="42" t="s">
        <v>5</v>
      </c>
      <c r="D63" s="43">
        <v>5</v>
      </c>
    </row>
    <row r="64" spans="1:5" s="26" customFormat="1" ht="15.75" thickBot="1" x14ac:dyDescent="0.3">
      <c r="A64" s="42" t="s">
        <v>83</v>
      </c>
      <c r="B64" s="43">
        <v>390.26</v>
      </c>
      <c r="C64" s="42" t="s">
        <v>31</v>
      </c>
      <c r="D64" s="43">
        <v>1</v>
      </c>
    </row>
    <row r="65" spans="1:4" s="26" customFormat="1" ht="15.75" thickBot="1" x14ac:dyDescent="0.3">
      <c r="A65" s="42" t="s">
        <v>85</v>
      </c>
      <c r="B65" s="43">
        <v>2769.19</v>
      </c>
      <c r="C65" s="42" t="s">
        <v>37</v>
      </c>
      <c r="D65" s="43">
        <v>1</v>
      </c>
    </row>
    <row r="66" spans="1:4" s="26" customFormat="1" ht="15.75" thickBot="1" x14ac:dyDescent="0.3">
      <c r="A66" s="42" t="s">
        <v>86</v>
      </c>
      <c r="B66" s="43">
        <v>847.16</v>
      </c>
      <c r="C66" s="42" t="s">
        <v>31</v>
      </c>
      <c r="D66" s="43">
        <v>1</v>
      </c>
    </row>
    <row r="67" spans="1:4" s="26" customFormat="1" ht="15.75" thickBot="1" x14ac:dyDescent="0.3">
      <c r="A67" s="42" t="s">
        <v>96</v>
      </c>
      <c r="B67" s="43">
        <v>9478.56</v>
      </c>
      <c r="C67" s="42" t="s">
        <v>65</v>
      </c>
      <c r="D67" s="43">
        <v>12</v>
      </c>
    </row>
    <row r="68" spans="1:4" s="26" customFormat="1" ht="15.75" thickBot="1" x14ac:dyDescent="0.3">
      <c r="A68" s="42" t="s">
        <v>98</v>
      </c>
      <c r="B68" s="43">
        <v>7054.38</v>
      </c>
      <c r="C68" s="42" t="s">
        <v>31</v>
      </c>
      <c r="D68" s="43">
        <v>2</v>
      </c>
    </row>
    <row r="69" spans="1:4" s="26" customFormat="1" ht="15.75" thickBot="1" x14ac:dyDescent="0.3">
      <c r="A69" s="42" t="s">
        <v>99</v>
      </c>
      <c r="B69" s="43">
        <v>1304.02</v>
      </c>
      <c r="C69" s="42" t="s">
        <v>31</v>
      </c>
      <c r="D69" s="43">
        <v>1</v>
      </c>
    </row>
    <row r="70" spans="1:4" s="26" customFormat="1" ht="15.75" thickBot="1" x14ac:dyDescent="0.3">
      <c r="A70" s="42" t="s">
        <v>100</v>
      </c>
      <c r="B70" s="43">
        <v>3141.5</v>
      </c>
      <c r="C70" s="42" t="s">
        <v>31</v>
      </c>
      <c r="D70" s="43">
        <v>2</v>
      </c>
    </row>
    <row r="71" spans="1:4" s="26" customFormat="1" ht="15.75" thickBot="1" x14ac:dyDescent="0.3">
      <c r="A71" s="42" t="s">
        <v>111</v>
      </c>
      <c r="B71" s="43">
        <v>576.49</v>
      </c>
      <c r="C71" s="42" t="s">
        <v>31</v>
      </c>
      <c r="D71" s="43">
        <v>1</v>
      </c>
    </row>
    <row r="72" spans="1:4" s="26" customFormat="1" ht="15.75" thickBot="1" x14ac:dyDescent="0.3">
      <c r="A72" s="42" t="s">
        <v>44</v>
      </c>
      <c r="B72" s="43">
        <v>551.84</v>
      </c>
      <c r="C72" s="42" t="s">
        <v>4</v>
      </c>
      <c r="D72" s="43">
        <v>2</v>
      </c>
    </row>
    <row r="73" spans="1:4" s="26" customFormat="1" ht="15.75" thickBot="1" x14ac:dyDescent="0.3">
      <c r="A73" s="42" t="s">
        <v>114</v>
      </c>
      <c r="B73" s="43">
        <v>5152.8</v>
      </c>
      <c r="C73" s="42" t="s">
        <v>4</v>
      </c>
      <c r="D73" s="43">
        <v>8</v>
      </c>
    </row>
    <row r="74" spans="1:4" s="26" customFormat="1" ht="15.75" thickBot="1" x14ac:dyDescent="0.3">
      <c r="A74" s="42" t="s">
        <v>115</v>
      </c>
      <c r="B74" s="43">
        <v>499.22</v>
      </c>
      <c r="C74" s="42" t="s">
        <v>31</v>
      </c>
      <c r="D74" s="43">
        <v>1</v>
      </c>
    </row>
    <row r="75" spans="1:4" s="26" customFormat="1" ht="15.75" thickBot="1" x14ac:dyDescent="0.3">
      <c r="A75" s="42" t="s">
        <v>45</v>
      </c>
      <c r="B75" s="43">
        <v>5037.03</v>
      </c>
      <c r="C75" s="42" t="s">
        <v>31</v>
      </c>
      <c r="D75" s="43">
        <v>9</v>
      </c>
    </row>
    <row r="76" spans="1:4" s="26" customFormat="1" ht="15.75" thickBot="1" x14ac:dyDescent="0.3">
      <c r="A76" s="42" t="s">
        <v>121</v>
      </c>
      <c r="B76" s="43">
        <v>6352.35</v>
      </c>
      <c r="C76" s="42" t="s">
        <v>122</v>
      </c>
      <c r="D76" s="43">
        <v>3</v>
      </c>
    </row>
    <row r="77" spans="1:4" s="26" customFormat="1" ht="15.75" thickBot="1" x14ac:dyDescent="0.3">
      <c r="A77" s="42" t="s">
        <v>47</v>
      </c>
      <c r="B77" s="43">
        <v>906.39</v>
      </c>
      <c r="C77" s="42" t="s">
        <v>31</v>
      </c>
      <c r="D77" s="43">
        <v>1</v>
      </c>
    </row>
    <row r="78" spans="1:4" s="26" customFormat="1" ht="15.75" thickBot="1" x14ac:dyDescent="0.3">
      <c r="A78" s="42" t="s">
        <v>124</v>
      </c>
      <c r="B78" s="43">
        <v>48221.4</v>
      </c>
      <c r="C78" s="42" t="s">
        <v>5</v>
      </c>
      <c r="D78" s="43">
        <v>20</v>
      </c>
    </row>
    <row r="79" spans="1:4" s="26" customFormat="1" ht="15.75" thickBot="1" x14ac:dyDescent="0.3">
      <c r="A79" s="42" t="s">
        <v>125</v>
      </c>
      <c r="B79" s="43">
        <v>9568.6</v>
      </c>
      <c r="C79" s="42" t="s">
        <v>5</v>
      </c>
      <c r="D79" s="43">
        <v>20</v>
      </c>
    </row>
    <row r="80" spans="1:4" ht="28.5" x14ac:dyDescent="0.25">
      <c r="A80" s="5" t="s">
        <v>18</v>
      </c>
      <c r="B80" s="15">
        <v>0</v>
      </c>
      <c r="C80" s="4"/>
      <c r="D80" s="7"/>
    </row>
    <row r="81" spans="1:4" ht="28.5" x14ac:dyDescent="0.25">
      <c r="A81" s="5" t="s">
        <v>19</v>
      </c>
      <c r="B81" s="15">
        <v>0</v>
      </c>
      <c r="C81" s="4"/>
      <c r="D81" s="7"/>
    </row>
    <row r="82" spans="1:4" ht="28.5" x14ac:dyDescent="0.25">
      <c r="A82" s="5" t="s">
        <v>20</v>
      </c>
      <c r="B82" s="15">
        <v>0</v>
      </c>
      <c r="C82" s="4"/>
      <c r="D82" s="7"/>
    </row>
    <row r="83" spans="1:4" ht="28.5" x14ac:dyDescent="0.25">
      <c r="A83" s="5" t="s">
        <v>21</v>
      </c>
      <c r="B83" s="15">
        <f>B84</f>
        <v>0</v>
      </c>
      <c r="C83" s="4"/>
      <c r="D83" s="7"/>
    </row>
    <row r="84" spans="1:4" s="26" customFormat="1" x14ac:dyDescent="0.25">
      <c r="A84" s="39"/>
      <c r="B84" s="40"/>
      <c r="C84" s="39"/>
      <c r="D84" s="40"/>
    </row>
    <row r="85" spans="1:4" ht="28.5" x14ac:dyDescent="0.25">
      <c r="A85" s="5" t="s">
        <v>22</v>
      </c>
      <c r="B85" s="15">
        <f>B86+B87</f>
        <v>10859.59</v>
      </c>
      <c r="C85" s="4"/>
      <c r="D85" s="7"/>
    </row>
    <row r="86" spans="1:4" s="26" customFormat="1" x14ac:dyDescent="0.25">
      <c r="A86" s="39" t="s">
        <v>103</v>
      </c>
      <c r="B86" s="40">
        <v>5019.1400000000003</v>
      </c>
      <c r="C86" s="39" t="s">
        <v>4</v>
      </c>
      <c r="D86" s="40">
        <v>18251.400000000001</v>
      </c>
    </row>
    <row r="87" spans="1:4" s="26" customFormat="1" x14ac:dyDescent="0.25">
      <c r="A87" s="39" t="s">
        <v>104</v>
      </c>
      <c r="B87" s="40">
        <v>5840.45</v>
      </c>
      <c r="C87" s="39" t="s">
        <v>4</v>
      </c>
      <c r="D87" s="40">
        <v>18251.400000000001</v>
      </c>
    </row>
    <row r="88" spans="1:4" ht="28.5" x14ac:dyDescent="0.25">
      <c r="A88" s="5" t="s">
        <v>23</v>
      </c>
      <c r="B88" s="15">
        <f>B89+B90</f>
        <v>38473.949999999997</v>
      </c>
      <c r="C88" s="4"/>
      <c r="D88" s="7"/>
    </row>
    <row r="89" spans="1:4" s="26" customFormat="1" x14ac:dyDescent="0.25">
      <c r="A89" s="39" t="s">
        <v>101</v>
      </c>
      <c r="B89" s="40">
        <v>18397.41</v>
      </c>
      <c r="C89" s="39" t="s">
        <v>4</v>
      </c>
      <c r="D89" s="40">
        <v>18251.400000000001</v>
      </c>
    </row>
    <row r="90" spans="1:4" s="26" customFormat="1" x14ac:dyDescent="0.25">
      <c r="A90" s="39" t="s">
        <v>102</v>
      </c>
      <c r="B90" s="40">
        <v>20076.54</v>
      </c>
      <c r="C90" s="39" t="s">
        <v>4</v>
      </c>
      <c r="D90" s="40">
        <v>18251.400000000001</v>
      </c>
    </row>
    <row r="91" spans="1:4" ht="43.5" thickBot="1" x14ac:dyDescent="0.3">
      <c r="A91" s="5" t="s">
        <v>24</v>
      </c>
      <c r="B91" s="15">
        <f>B94</f>
        <v>1470.76</v>
      </c>
      <c r="C91" s="4"/>
      <c r="D91" s="7"/>
    </row>
    <row r="92" spans="1:4" s="26" customFormat="1" hidden="1" x14ac:dyDescent="0.25">
      <c r="A92" s="39"/>
      <c r="B92" s="40"/>
      <c r="C92" s="39"/>
      <c r="D92" s="41"/>
    </row>
    <row r="93" spans="1:4" s="26" customFormat="1" hidden="1" x14ac:dyDescent="0.25">
      <c r="A93" s="39"/>
      <c r="B93" s="40"/>
      <c r="C93" s="39"/>
      <c r="D93" s="41"/>
    </row>
    <row r="94" spans="1:4" s="26" customFormat="1" ht="15.75" thickBot="1" x14ac:dyDescent="0.3">
      <c r="A94" s="42" t="s">
        <v>61</v>
      </c>
      <c r="B94" s="43">
        <v>1470.76</v>
      </c>
      <c r="C94" s="42" t="s">
        <v>4</v>
      </c>
      <c r="D94" s="43">
        <v>886</v>
      </c>
    </row>
    <row r="95" spans="1:4" ht="57.75" thickBot="1" x14ac:dyDescent="0.3">
      <c r="A95" s="5" t="s">
        <v>25</v>
      </c>
      <c r="B95" s="15">
        <f>SUM(B96:B109)</f>
        <v>220243.63999999998</v>
      </c>
      <c r="C95" s="4"/>
      <c r="D95" s="7"/>
    </row>
    <row r="96" spans="1:4" s="26" customFormat="1" ht="15.75" thickBot="1" x14ac:dyDescent="0.3">
      <c r="A96" s="42" t="s">
        <v>58</v>
      </c>
      <c r="B96" s="43">
        <v>2461.02</v>
      </c>
      <c r="C96" s="42" t="s">
        <v>31</v>
      </c>
      <c r="D96" s="43">
        <v>1</v>
      </c>
    </row>
    <row r="97" spans="1:4" s="26" customFormat="1" ht="15.75" thickBot="1" x14ac:dyDescent="0.3">
      <c r="A97" s="42" t="s">
        <v>71</v>
      </c>
      <c r="B97" s="43">
        <v>21015.439999999999</v>
      </c>
      <c r="C97" s="42" t="s">
        <v>31</v>
      </c>
      <c r="D97" s="43">
        <v>4</v>
      </c>
    </row>
    <row r="98" spans="1:4" s="26" customFormat="1" ht="15.75" thickBot="1" x14ac:dyDescent="0.3">
      <c r="A98" s="42" t="s">
        <v>81</v>
      </c>
      <c r="B98" s="43">
        <v>1009.05</v>
      </c>
      <c r="C98" s="42" t="s">
        <v>31</v>
      </c>
      <c r="D98" s="43">
        <v>15</v>
      </c>
    </row>
    <row r="99" spans="1:4" s="26" customFormat="1" ht="15.75" thickBot="1" x14ac:dyDescent="0.3">
      <c r="A99" s="42" t="s">
        <v>84</v>
      </c>
      <c r="B99" s="43">
        <v>30720</v>
      </c>
      <c r="C99" s="42" t="s">
        <v>37</v>
      </c>
      <c r="D99" s="43">
        <v>1</v>
      </c>
    </row>
    <row r="100" spans="1:4" s="26" customFormat="1" ht="15.75" thickBot="1" x14ac:dyDescent="0.3">
      <c r="A100" s="42" t="s">
        <v>88</v>
      </c>
      <c r="B100" s="43">
        <v>1605.16</v>
      </c>
      <c r="C100" s="42" t="s">
        <v>31</v>
      </c>
      <c r="D100" s="43">
        <v>1</v>
      </c>
    </row>
    <row r="101" spans="1:4" s="26" customFormat="1" ht="15.75" thickBot="1" x14ac:dyDescent="0.3">
      <c r="A101" s="42" t="s">
        <v>75</v>
      </c>
      <c r="B101" s="43">
        <v>310.27</v>
      </c>
      <c r="C101" s="42" t="s">
        <v>4</v>
      </c>
      <c r="D101" s="43">
        <v>18251.400000000001</v>
      </c>
    </row>
    <row r="102" spans="1:4" s="26" customFormat="1" ht="15.75" thickBot="1" x14ac:dyDescent="0.3">
      <c r="A102" s="42" t="s">
        <v>76</v>
      </c>
      <c r="B102" s="43">
        <v>310.27</v>
      </c>
      <c r="C102" s="42" t="s">
        <v>4</v>
      </c>
      <c r="D102" s="43">
        <v>18251.400000000001</v>
      </c>
    </row>
    <row r="103" spans="1:4" s="26" customFormat="1" ht="15.75" thickBot="1" x14ac:dyDescent="0.3">
      <c r="A103" s="42" t="s">
        <v>42</v>
      </c>
      <c r="B103" s="43">
        <v>44875</v>
      </c>
      <c r="C103" s="42" t="s">
        <v>31</v>
      </c>
      <c r="D103" s="43">
        <v>25</v>
      </c>
    </row>
    <row r="104" spans="1:4" s="26" customFormat="1" ht="15.75" thickBot="1" x14ac:dyDescent="0.3">
      <c r="A104" s="42" t="s">
        <v>97</v>
      </c>
      <c r="B104" s="43">
        <v>4025.36</v>
      </c>
      <c r="C104" s="42" t="s">
        <v>4</v>
      </c>
      <c r="D104" s="43">
        <v>751</v>
      </c>
    </row>
    <row r="105" spans="1:4" s="26" customFormat="1" ht="15.75" thickBot="1" x14ac:dyDescent="0.3">
      <c r="A105" s="42" t="s">
        <v>92</v>
      </c>
      <c r="B105" s="43">
        <v>1042.31</v>
      </c>
      <c r="C105" s="42" t="s">
        <v>31</v>
      </c>
      <c r="D105" s="43">
        <v>1</v>
      </c>
    </row>
    <row r="106" spans="1:4" s="26" customFormat="1" ht="15.75" thickBot="1" x14ac:dyDescent="0.3">
      <c r="A106" s="42" t="s">
        <v>43</v>
      </c>
      <c r="B106" s="43">
        <v>502.94</v>
      </c>
      <c r="C106" s="42" t="s">
        <v>31</v>
      </c>
      <c r="D106" s="43">
        <v>1</v>
      </c>
    </row>
    <row r="107" spans="1:4" s="26" customFormat="1" ht="15.75" thickBot="1" x14ac:dyDescent="0.3">
      <c r="A107" s="42" t="s">
        <v>107</v>
      </c>
      <c r="B107" s="43">
        <v>49501.760000000002</v>
      </c>
      <c r="C107" s="42" t="s">
        <v>4</v>
      </c>
      <c r="D107" s="43">
        <v>16413.05</v>
      </c>
    </row>
    <row r="108" spans="1:4" s="26" customFormat="1" ht="15.75" thickBot="1" x14ac:dyDescent="0.3">
      <c r="A108" s="42" t="s">
        <v>108</v>
      </c>
      <c r="B108" s="43">
        <v>61142.16</v>
      </c>
      <c r="C108" s="42" t="s">
        <v>4</v>
      </c>
      <c r="D108" s="43">
        <v>18251.400000000001</v>
      </c>
    </row>
    <row r="109" spans="1:4" s="26" customFormat="1" ht="15.75" thickBot="1" x14ac:dyDescent="0.3">
      <c r="A109" s="42" t="s">
        <v>39</v>
      </c>
      <c r="B109" s="43">
        <v>1722.9</v>
      </c>
      <c r="C109" s="42" t="s">
        <v>31</v>
      </c>
      <c r="D109" s="43">
        <v>1</v>
      </c>
    </row>
    <row r="110" spans="1:4" x14ac:dyDescent="0.25">
      <c r="A110" s="5" t="s">
        <v>26</v>
      </c>
      <c r="B110" s="15">
        <f>B111+B112</f>
        <v>36896.259999999995</v>
      </c>
      <c r="C110" s="4"/>
      <c r="D110" s="7"/>
    </row>
    <row r="111" spans="1:4" ht="30" x14ac:dyDescent="0.25">
      <c r="A111" s="9" t="s">
        <v>7</v>
      </c>
      <c r="B111" s="17">
        <f>D111*5*12</f>
        <v>4620</v>
      </c>
      <c r="C111" s="10" t="s">
        <v>6</v>
      </c>
      <c r="D111" s="10">
        <v>77</v>
      </c>
    </row>
    <row r="112" spans="1:4" x14ac:dyDescent="0.25">
      <c r="A112" s="9" t="s">
        <v>32</v>
      </c>
      <c r="B112" s="17">
        <v>32276.26</v>
      </c>
      <c r="C112" s="10" t="s">
        <v>33</v>
      </c>
      <c r="D112" s="10"/>
    </row>
    <row r="113" spans="1:4" x14ac:dyDescent="0.25">
      <c r="A113" s="3" t="s">
        <v>55</v>
      </c>
      <c r="B113" s="15">
        <f>B95+B91+B88+B85+B83+B55+B29+B21+B20+B17+B14</f>
        <v>1149742.5</v>
      </c>
      <c r="C113" s="10" t="s">
        <v>33</v>
      </c>
      <c r="D113" s="7"/>
    </row>
    <row r="114" spans="1:4" x14ac:dyDescent="0.25">
      <c r="A114" s="3" t="s">
        <v>56</v>
      </c>
      <c r="B114" s="15">
        <f>B113*1.2+B110</f>
        <v>1416587.26</v>
      </c>
      <c r="C114" s="10" t="s">
        <v>33</v>
      </c>
      <c r="D114" s="7"/>
    </row>
    <row r="115" spans="1:4" s="31" customFormat="1" x14ac:dyDescent="0.25">
      <c r="A115" s="28" t="s">
        <v>57</v>
      </c>
      <c r="B115" s="29">
        <f>B6+B9-B114+B4</f>
        <v>832812.46853333316</v>
      </c>
      <c r="C115" s="30" t="s">
        <v>33</v>
      </c>
      <c r="D115" s="36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селенгин.11</vt:lpstr>
      <vt:lpstr>селенгин.11!Область_печати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2022-10-31T04:42:05Z</cp:lastPrinted>
  <dcterms:created xsi:type="dcterms:W3CDTF">2016-03-18T02:51:51Z</dcterms:created>
  <dcterms:modified xsi:type="dcterms:W3CDTF">2023-03-09T01:16:27Z</dcterms:modified>
</cp:coreProperties>
</file>